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<sst xmlns="http://schemas.openxmlformats.org/spreadsheetml/2006/main" count="52" uniqueCount="48">
  <si>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>全费用综合单价表</t>
  </si>
  <si>
    <t>工程名称：合肥运康骨科医院有限公司检验科实验台采购及安装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</si>
  <si>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</si>
  <si>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</si>
  <si>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</si>
  <si>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</si>
  <si>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</si>
  <si>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</si>
  <si>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</si>
  <si>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全费用综合单价</t>
  </si>
  <si>
    <t>合价</t>
  </si>
  <si>
    <t>490503008001</t>
  </si>
  <si>
    <t>全钢实验台</t>
  </si>
  <si>
    <t>(1)名称：全钢实验台。
(2)规格：长33.3m*宽750mm至850mm*高800mm。
(3)结构：全钢结构。
(4)台面：采用不低于12mm厚度的耐腐蚀实芯耐蚀理化板，边缘加厚至不低于25mm。台面材料须符合实验室技术参数及要求。
(5)下柜：
①柜体：采用≥1.0mm冷轧钢板，表面整体酸洗、磷化、化学防锈处理后均匀灰白环氧喷涂，耐酸碱、耐腐蚀、承重性能好。
②抽屉：采用≥1.0mm冷轧钢板，抽屉面板为双层结构，内部填充消音材料，抽屉设计应方便拆卸。
③门板：采用≥1.0mm冷轧钢板，门板为双层结构，内部填充消音材料，内侧设有防撞橡胶垫。
④活动层板：采用≥1.0mm冷轧钢板，层板边缘应平顺不割手，层板上下调节间距每格应≤20mm。
⑤底柜：采用≥1.0mm冷轧钢板，所有钣金的表面接缝均应满焊，焊接处均应打磨平整以保持为连续的平滑表面。
⑥背板：采用≥1.0mm冷轧钢板，操作位底柜后方应具备容易拆装的活动背板。
(6)五金配件：
①拉手：采用与钢柜一体的一字型暗拉手。
②合铰：采用镀锌合金铰链。
③滑轨：采用高承载导轨，不低于1.8 mm冷轧钢板模具冲压成型制作，表面经环氧树酯粉末静电喷涂。
④地脚：采用实验室专用可调脚，承重、防潮、防滑、抑菌、耐腐。</t>
  </si>
  <si>
    <t>米</t>
  </si>
  <si>
    <t>030605001001</t>
  </si>
  <si>
    <t>治疗台</t>
  </si>
  <si>
    <t>(1)名称：治疗台。
(2)规格：长4.5m*宽650mm*高810mm。
(3)结构：全木结构。
(4)台面：采用不低于12mm厚人造大理石，边缘加宽并做外修圆处理。
(5)下柜：采用18mm厚浸渍胶膜纸饰面刨花板,断面经PVC防水封边龟裂、表面耐水蒸气均不低于5级标准。
(6)五金配件：
①拉手：采用铝合金一字型暗拉手,美观大方。
②铰链：选用110度铰链,钛镍钢板或防腐锌合金,要求坚固、耐用。
③导轨：选用三节式走珠静音导轨,耐腐蚀,安全性能好。
④地脚：采用实验室专用可调脚,可适于不同的地面环境,高度可调30-50mm,方便实用。</t>
  </si>
  <si>
    <t>030605001002</t>
  </si>
  <si>
    <t>水槽水龙头（脚踏式）</t>
  </si>
  <si>
    <t>(1)名称：水槽水龙头（脚踏式）。
(2)规格：长550mm*宽440mm*高310mm。
(3)水槽：采用全新PP料及优质母料,无碳酸钙成分；下水口与水槽一体注塑成型,水槽内壁无缩印,四边平整,表面光滑顺畅,不有划伤、裂纹、气泡、爆边等明显缺陷。
(4)脚踏式鹅颈龙头：
①主体采用锌合金材质。高亮度环氧树脂涂层，耐腐蚀、耐热、防紫外线辐射。
②鹅颈龙头采用H63加厚铜管制作，管径Φ19*1.0mm，可360°旋转。底座锁母与台面中间添加齿形止退垫，使连接后不易松动稳定性强，与台面安装牢固。
③功能：通过脚踏开关来控制龙头出水，避免在实验过程中手与出水嘴直接接触，防止二次污染。
④实验室化验水龙头符合GB 18145-2014标准，水嘴开关寿命≥67万次</t>
  </si>
  <si>
    <t>套</t>
  </si>
  <si>
    <t>030605001003</t>
  </si>
  <si>
    <t>台式洗眼器</t>
  </si>
  <si>
    <t>(1)名称：台式洗眼器。
(2)规格：单口。
(3)主体为加厚铜质，高亮度超厚电镀层，耐腐蚀、耐热，防紫外线辐射。软性橡胶喷头，出水口经缓压处理呈泡沫状水柱，防止冲伤眼睛。PP材质的防尘盖，使用时自动被水冲开。开关时水流开启、水流锁定功能一次完成，方便使用。</t>
  </si>
  <si>
    <t>组</t>
  </si>
  <si>
    <t>490503008002</t>
  </si>
  <si>
    <t>钢制线盒</t>
  </si>
  <si>
    <t>(1)名称：钢制线盒。
(2)规格：五孔插座或单孔网插。
(3)采用1.0mm全钢材质结构,加工材料为优质低碳冷轧钢板,钢材基本厚度须达到或优于1.0mm,表面处理后经环氧树脂粉末喷涂固化。每个电源盒配套1只86型实验五孔插座,规格：220V 10A或单孔网插。含配套接线电线和线管。</t>
  </si>
  <si>
    <t>只</t>
  </si>
  <si>
    <t>490503008003</t>
  </si>
  <si>
    <t>紧急喷淋洗眼器</t>
  </si>
  <si>
    <t>(1)名称：紧急喷淋洗眼器。
(2)规格：落地式。
(3)整体采用不锈钢制成并精度抛光，洗眼喷头为高密度PP材质，内置不锈钢过滤网，过滤水中杂物，外设防尘盖，使用时可自动被水冲开。使用水压0.2MPa-0.6MPa。</t>
  </si>
  <si>
    <t>490503008004</t>
  </si>
  <si>
    <t>遮光卷帘</t>
  </si>
  <si>
    <t>(1)名称：遮光卷帘。
(2)规格：遮光率99%、60%、30%。
(3)PVC涂银防水抗污面料、遮光防晒、健康环保无甲醛、无异味。三种遮光率99%、60%、30%。铝合金拉杆。</t>
  </si>
  <si>
    <t>㎡</t>
  </si>
  <si>
    <t>490503008005</t>
  </si>
  <si>
    <t>金刚网纱窗</t>
  </si>
  <si>
    <t>(1)名称：金刚网纱窗。
(2)规格：不锈钢网。不锈钢网2㎡/扇
(3)两节式可上下推拉，框架采用0.8mm厚铝合金型材，0.8mm厚304不锈钢网，防鼠防猫抓。</t>
  </si>
  <si>
    <t>扇</t>
  </si>
  <si>
    <t>490503008006</t>
  </si>
  <si>
    <t>柜体配套水电</t>
  </si>
  <si>
    <t>(1)名称：柜体配套水电。
(2)规格：根据现场需求定制。6个水槽下水及进水管道、84个插座安装。
(3)上下水管由同楼层铺设给排水管到每个用水点，给水为￠25mmPPR水管，排水为￠50-75mmPVC水管，国标。包含所需全部材料及附件配件供应、安装就位等全部工作。室内电路改造，国标，不含室外电缆铺设。</t>
  </si>
  <si>
    <t>项</t>
  </si>
  <si>
    <t>玻璃隔断</t>
  </si>
  <si>
    <t>(1)名称：推拉玻璃隔断。
(2)规格：宽204cm*高254cm，加厚铝合金型材≥1.2mm，结构稳固不易变形
(3)钢化防爆、抗压耐冲击，受力均匀无自裂隐患；表面平整无气泡、无划痕；耐酸碱消毒剂反复擦拭，耐腐蚀、不发黄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</si>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</sst>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76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vertical="center"/>
    </xf>
    <xf numFmtId="0" fontId="0" fillId="0" borderId="1" xfId="0" applyBorder="1" applyAlignment="1" quotePrefix="1">
      <alignment horizontal="center" vertical="center" wrapText="1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view="pageBreakPreview" zoomScaleNormal="100" topLeftCell="A7" workbookViewId="0">
      <selection activeCell="G11" sqref="G11"/>
    </sheetView>
  </sheetViews>
  <sheetFormatPr defaultColWidth="9" defaultRowHeight="13.5" outlineLevelCol="7"/>
  <cols>
    <col min="2" max="2" width="12.625" customWidth="1"/>
    <col min="3" max="3" width="11.5" customWidth="1"/>
    <col min="4" max="4" width="62.375" customWidth="1"/>
    <col min="5" max="5" width="7" customWidth="1"/>
    <col min="7" max="8" width="10.375" style="1"/>
    <col min="9" max="9" width="12.625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" customHeight="1" spans="1:8">
      <c r="A2" s="3" t="s">
        <v>1</v>
      </c>
      <c r="B2" s="3"/>
      <c r="C2" s="3"/>
      <c r="D2" s="3"/>
      <c r="E2" s="3"/>
      <c r="F2" s="3"/>
      <c r="G2" s="4"/>
      <c r="H2" s="4"/>
    </row>
    <row r="3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</row>
    <row r="4" ht="33" customHeight="1" spans="1:8">
      <c r="A4" s="5"/>
      <c r="B4" s="5"/>
      <c r="C4" s="5"/>
      <c r="D4" s="5"/>
      <c r="E4" s="5"/>
      <c r="F4" s="5"/>
      <c r="G4" s="5" t="s">
        <v>9</v>
      </c>
      <c r="H4" s="5" t="s">
        <v>10</v>
      </c>
    </row>
    <row r="5" ht="324" spans="1:8">
      <c r="A5" s="5">
        <v>1</v>
      </c>
      <c r="B5" s="12" t="s">
        <v>11</v>
      </c>
      <c r="C5" s="5" t="s">
        <v>12</v>
      </c>
      <c r="D5" s="6" t="s">
        <v>13</v>
      </c>
      <c r="E5" s="5" t="s">
        <v>14</v>
      </c>
      <c r="F5" s="5">
        <v>33.3</v>
      </c>
      <c r="G5" s="7">
        <f>(1300+1540+1540)/3</f>
        <v>1460</v>
      </c>
      <c r="H5" s="7">
        <f>F5*G5</f>
        <v>48618</v>
      </c>
    </row>
    <row r="6" ht="162" spans="1:8">
      <c r="A6" s="5">
        <v>2</v>
      </c>
      <c r="B6" s="12" t="s">
        <v>15</v>
      </c>
      <c r="C6" s="5" t="s">
        <v>16</v>
      </c>
      <c r="D6" s="6" t="s">
        <v>17</v>
      </c>
      <c r="E6" s="5" t="s">
        <v>14</v>
      </c>
      <c r="F6" s="5">
        <v>4.5</v>
      </c>
      <c r="G6" s="7">
        <f>(1250+1618)/2</f>
        <v>1434</v>
      </c>
      <c r="H6" s="7">
        <f t="shared" ref="H6:H14" si="0">F6*G6</f>
        <v>6453</v>
      </c>
    </row>
    <row r="7" ht="189" spans="1:8">
      <c r="A7" s="5">
        <v>3</v>
      </c>
      <c r="B7" s="12" t="s">
        <v>18</v>
      </c>
      <c r="C7" s="5" t="s">
        <v>19</v>
      </c>
      <c r="D7" s="6" t="s">
        <v>20</v>
      </c>
      <c r="E7" s="5" t="s">
        <v>21</v>
      </c>
      <c r="F7" s="5">
        <v>6</v>
      </c>
      <c r="G7" s="7">
        <f>(750+745+735)/3</f>
        <v>743.333333333333</v>
      </c>
      <c r="H7" s="7">
        <f t="shared" si="0"/>
        <v>4460</v>
      </c>
    </row>
    <row r="8" ht="81" spans="1:8">
      <c r="A8" s="5">
        <v>4</v>
      </c>
      <c r="B8" s="12" t="s">
        <v>22</v>
      </c>
      <c r="C8" s="5" t="s">
        <v>23</v>
      </c>
      <c r="D8" s="6" t="s">
        <v>24</v>
      </c>
      <c r="E8" s="5" t="s">
        <v>25</v>
      </c>
      <c r="F8" s="5">
        <v>4</v>
      </c>
      <c r="G8" s="7">
        <f>(460+480+660)/3</f>
        <v>533.333333333333</v>
      </c>
      <c r="H8" s="7">
        <f t="shared" si="0"/>
        <v>2133.33333333333</v>
      </c>
    </row>
    <row r="9" ht="81" spans="1:8">
      <c r="A9" s="5">
        <v>5</v>
      </c>
      <c r="B9" s="12" t="s">
        <v>26</v>
      </c>
      <c r="C9" s="5" t="s">
        <v>27</v>
      </c>
      <c r="D9" s="6" t="s">
        <v>28</v>
      </c>
      <c r="E9" s="5" t="s">
        <v>29</v>
      </c>
      <c r="F9" s="5">
        <v>84</v>
      </c>
      <c r="G9" s="7">
        <v>8</v>
      </c>
      <c r="H9" s="7">
        <f t="shared" si="0"/>
        <v>672</v>
      </c>
    </row>
    <row r="10" ht="67.5" spans="1:8">
      <c r="A10" s="5">
        <v>6</v>
      </c>
      <c r="B10" s="12" t="s">
        <v>30</v>
      </c>
      <c r="C10" s="5" t="s">
        <v>31</v>
      </c>
      <c r="D10" s="6" t="s">
        <v>32</v>
      </c>
      <c r="E10" s="5" t="s">
        <v>21</v>
      </c>
      <c r="F10" s="5">
        <v>1</v>
      </c>
      <c r="G10" s="7">
        <f>(2550+3880+2900)/3</f>
        <v>3110</v>
      </c>
      <c r="H10" s="7">
        <f t="shared" si="0"/>
        <v>3110</v>
      </c>
    </row>
    <row r="11" ht="54" spans="1:8">
      <c r="A11" s="5">
        <v>7</v>
      </c>
      <c r="B11" s="12" t="s">
        <v>33</v>
      </c>
      <c r="C11" s="5" t="s">
        <v>34</v>
      </c>
      <c r="D11" s="6" t="s">
        <v>35</v>
      </c>
      <c r="E11" s="5" t="s">
        <v>36</v>
      </c>
      <c r="F11" s="5">
        <v>20</v>
      </c>
      <c r="G11" s="7">
        <v>88.34</v>
      </c>
      <c r="H11" s="7">
        <f t="shared" si="0"/>
        <v>1766.8</v>
      </c>
    </row>
    <row r="12" ht="54" spans="1:8">
      <c r="A12" s="8">
        <v>8</v>
      </c>
      <c r="B12" s="13" t="s">
        <v>37</v>
      </c>
      <c r="C12" s="8" t="s">
        <v>38</v>
      </c>
      <c r="D12" s="9" t="s">
        <v>39</v>
      </c>
      <c r="E12" s="8" t="s">
        <v>40</v>
      </c>
      <c r="F12" s="8">
        <v>4</v>
      </c>
      <c r="G12" s="10">
        <v>370</v>
      </c>
      <c r="H12" s="7">
        <f t="shared" si="0"/>
        <v>1480</v>
      </c>
    </row>
    <row r="13" ht="67.5" spans="1:8">
      <c r="A13" s="8">
        <v>9</v>
      </c>
      <c r="B13" s="13" t="s">
        <v>41</v>
      </c>
      <c r="C13" s="8" t="s">
        <v>42</v>
      </c>
      <c r="D13" s="9" t="s">
        <v>43</v>
      </c>
      <c r="E13" s="8" t="s">
        <v>44</v>
      </c>
      <c r="F13" s="8">
        <v>1</v>
      </c>
      <c r="G13" s="10">
        <v>8000</v>
      </c>
      <c r="H13" s="7">
        <f t="shared" si="0"/>
        <v>8000</v>
      </c>
    </row>
    <row r="14" ht="67.5" spans="1:8">
      <c r="A14" s="8">
        <v>10</v>
      </c>
      <c r="B14" s="13" t="s">
        <v>41</v>
      </c>
      <c r="C14" s="8" t="s">
        <v>45</v>
      </c>
      <c r="D14" s="9" t="s">
        <v>46</v>
      </c>
      <c r="E14" s="8" t="s">
        <v>21</v>
      </c>
      <c r="F14" s="8">
        <v>1</v>
      </c>
      <c r="G14" s="10">
        <v>4082.88</v>
      </c>
      <c r="H14" s="7">
        <f t="shared" si="0"/>
        <v>4082.88</v>
      </c>
    </row>
    <row r="15" ht="33" customHeight="1" spans="1:8">
      <c r="A15" s="11"/>
      <c r="B15" s="11"/>
      <c r="C15" s="10" t="s">
        <v>47</v>
      </c>
      <c r="D15" s="11"/>
      <c r="E15" s="11"/>
      <c r="F15" s="11"/>
      <c r="G15" s="10"/>
      <c r="H15" s="10">
        <f>SUM(H5:H14)</f>
        <v>80776.0133333333</v>
      </c>
    </row>
  </sheetData>
  <mergeCells count="9">
    <mergeCell ref="A1:H1"/>
    <mergeCell ref="A2:H2"/>
    <mergeCell ref="G3:H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惜梦人</cp:lastModifiedBy>
  <dcterms:created xsi:type="dcterms:W3CDTF">2023-05-12T11:15:00Z</dcterms:created>
  <dcterms:modified xsi:type="dcterms:W3CDTF">2026-05-29T02:01:03Z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A588232270BE4F9383F4C7C2471EC11C_12</vt:lpwstr>
  </property>
  <property fmtid="{D5CDD505-2E9C-101B-9397-08002B2CF9AE}" pid="4" name="CalculationRule">
    <vt:i4>0</vt:i4>
  </property>
</Properties>
</file>